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6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kosyako_va/Desktop/информ.пакеты Иривн/"/>
    </mc:Choice>
  </mc:AlternateContent>
  <xr:revisionPtr revIDLastSave="0" documentId="13_ncr:1_{C0473473-9081-694E-8227-1C81BFEBAAB9}" xr6:coauthVersionLast="47" xr6:coauthVersionMax="47" xr10:uidLastSave="{00000000-0000-0000-0000-000000000000}"/>
  <bookViews>
    <workbookView xWindow="0" yWindow="500" windowWidth="28800" windowHeight="15960" xr2:uid="{9AB7093D-7153-FF48-869F-33B308B48A22}"/>
  </bookViews>
  <sheets>
    <sheet name="мотивация администратора" sheetId="6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8" i="6" l="1"/>
  <c r="D29" i="6"/>
  <c r="D32" i="6" l="1"/>
  <c r="D25" i="6" s="1"/>
  <c r="D30" i="6" l="1"/>
  <c r="D31" i="6"/>
</calcChain>
</file>

<file path=xl/sharedStrings.xml><?xml version="1.0" encoding="utf-8"?>
<sst xmlns="http://schemas.openxmlformats.org/spreadsheetml/2006/main" count="58" uniqueCount="38">
  <si>
    <t>Выручка</t>
  </si>
  <si>
    <t>ЗП в рынке</t>
  </si>
  <si>
    <t>необходимо заполнить</t>
  </si>
  <si>
    <t>Планируемая ЗП админа</t>
  </si>
  <si>
    <t>Количество визитов за период</t>
  </si>
  <si>
    <t>Количество дней повышеной нагрузки</t>
  </si>
  <si>
    <t>Бонус за количество обслуженных клиентов, за шт (руб)</t>
  </si>
  <si>
    <t>Бонус за дни повышенной нагрузки, за день (руб)</t>
  </si>
  <si>
    <t>% от выручки вернувшихся клиентов (%)</t>
  </si>
  <si>
    <t>% от продаж косметики (%)</t>
  </si>
  <si>
    <t>Обьем продаж (руб)</t>
  </si>
  <si>
    <t>Доля окладной части</t>
  </si>
  <si>
    <t>Оклад в день</t>
  </si>
  <si>
    <t>Окладная часть</t>
  </si>
  <si>
    <t>Премиальная часть</t>
  </si>
  <si>
    <t>Доля переменной части</t>
  </si>
  <si>
    <t>Выручка от вернувшихся клиентов</t>
  </si>
  <si>
    <t>% от продаж сертификатов (%)</t>
  </si>
  <si>
    <t>считается автоматически</t>
  </si>
  <si>
    <t>ИНСТРУКЦИЯ</t>
  </si>
  <si>
    <t>Количество администраторов</t>
  </si>
  <si>
    <t>Доля в бюджете (все администраторы)</t>
  </si>
  <si>
    <t>Кол-во рабочих дней у 1 администратора</t>
  </si>
  <si>
    <t>2. В графе "количество администраторов" вносите общее количество администраторов в бизнесе (как правило 2/3/4)</t>
  </si>
  <si>
    <t>3. В графу "количество рабочих дней администратора" вносите количество рабочих смен того администратора, по которому осуществляете расчет</t>
  </si>
  <si>
    <t>4. Графа "ЗП в рынке" создана для того, чтобы вы понимали актуальное состояние рынка, ваша цель - дать зарплату в рынке или выше него, при достижении определенных условий</t>
  </si>
  <si>
    <t>6. В графе "оклад в день" вносите сумму, которую платите одному администратору за смену</t>
  </si>
  <si>
    <t>1. В графе "выручка" вносите сумму общей фактической выручки бизнеса за расчетный месяц</t>
  </si>
  <si>
    <r>
      <rPr>
        <b/>
        <sz val="10"/>
        <color theme="1"/>
        <rFont val="Avenir Next Regular"/>
        <charset val="204"/>
      </rPr>
      <t>Зарплата администратора складывается из:</t>
    </r>
    <r>
      <rPr>
        <sz val="10"/>
        <color theme="1"/>
        <rFont val="Avenir Next Regular"/>
        <charset val="204"/>
      </rPr>
      <t xml:space="preserve">
1. оклада (выход в смену)
2. мотивационной части (каждая графа мотивационной части должна отражать текущие интересы бизнеса и напрямую влиять на увеличение выручки бизнеса в целом)</t>
    </r>
  </si>
  <si>
    <t>КАКИЕ ПУНКТЫ МОТИВАЦИИ МОЖНО ВКЛЮЧИТЬ</t>
  </si>
  <si>
    <t>ТАБЛИЦА РАСЧЕТОВ</t>
  </si>
  <si>
    <r>
      <rPr>
        <b/>
        <sz val="9"/>
        <color theme="1"/>
        <rFont val="Avenir Next Regular"/>
        <charset val="204"/>
      </rPr>
      <t>3. % от продаж косметики</t>
    </r>
    <r>
      <rPr>
        <sz val="9"/>
        <color theme="1"/>
        <rFont val="Avenir Next Regular"/>
        <charset val="204"/>
      </rPr>
      <t>: целесообразно при наличии в CRM системе обозначать того, кто именно продал. Если возмоности контроля нет - назначить % от вала, который будет распределяться на всех членов коллектива (непопулярное решение). Верно назначение ответственного, который фиксирует, кто продает: доктор, администратор, мастер и тд</t>
    </r>
  </si>
  <si>
    <r>
      <rPr>
        <b/>
        <sz val="9"/>
        <color theme="1"/>
        <rFont val="Avenir Next Regular"/>
        <charset val="204"/>
      </rPr>
      <t>4. % от продаж подарочных сертификатов:</t>
    </r>
    <r>
      <rPr>
        <sz val="9"/>
        <color theme="1"/>
        <rFont val="Avenir Next Regular"/>
        <charset val="204"/>
      </rPr>
      <t xml:space="preserve"> если продажа осуществляется после проведения какой-либо процедуры, а не обрабатывается горячий запрос клиента</t>
    </r>
  </si>
  <si>
    <r>
      <rPr>
        <b/>
        <sz val="9"/>
        <color theme="1"/>
        <rFont val="Avenir Next Regular"/>
        <charset val="204"/>
      </rPr>
      <t>5. Бонус за дни повышенной нагрузки:</t>
    </r>
    <r>
      <rPr>
        <sz val="9"/>
        <color theme="1"/>
        <rFont val="Avenir Next Regular"/>
        <charset val="204"/>
      </rPr>
      <t xml:space="preserve"> расчитывается индивидуально и может быть выплачен в формате премии в конце месяца</t>
    </r>
  </si>
  <si>
    <t xml:space="preserve">5. Все строки, выделенные красным цветом, считаются автоматически и не подлежат ручной коррективровке! </t>
  </si>
  <si>
    <t>ОПТИМАЛЬНАЯ МОДЕЛЬ ФОРМИРОВАНИЯ ЗАРАБОТНОЙ ПЛАТЫ АДМИНИСТРАТОРА</t>
  </si>
  <si>
    <r>
      <rPr>
        <b/>
        <sz val="9"/>
        <color theme="1"/>
        <rFont val="Avenir Next Regular"/>
        <charset val="204"/>
      </rPr>
      <t>1. Бонус за количество обслуженных клиентов/пациентов:</t>
    </r>
    <r>
      <rPr>
        <sz val="9"/>
        <color theme="1"/>
        <rFont val="Avenir Next Regular"/>
        <charset val="204"/>
      </rPr>
      <t xml:space="preserve"> сервисная мотивация, которая формирует в администраторе ответственность за общий клиентопоток и формирует связь "больше клиентов = больше зарплата" и дает возможность вводить правила сервисного обслуживания. Рекомендация: минимальная ставка за 1 клиента - 30 рублей, максимальная - 100 рублей. Находите в CRM системе общее количетво визитов в месяц и делите на количество администраторов. Эта сумма будет одним из пунктов мотивационной составляющей. Целесообразно вводить дефференциацию: чем больше клиентов, тем выше нагрузка, тем выше оплата за клиента.</t>
    </r>
  </si>
  <si>
    <r>
      <rPr>
        <b/>
        <sz val="9"/>
        <color theme="1"/>
        <rFont val="Avenir Next Regular"/>
        <charset val="204"/>
      </rPr>
      <t>2. % от выручки вернувшихся клиентов:</t>
    </r>
    <r>
      <rPr>
        <sz val="9"/>
        <color theme="1"/>
        <rFont val="Avenir Next Regular"/>
        <charset val="204"/>
      </rPr>
      <t xml:space="preserve"> составляете план-таблицу на месяц для каждого из администраторов с ФИО клиентов, которых необходимо обзвонить и вернуть (не были более 30/60/90/120 дней), администратор вносит в таблицу результаты данного обзвона и если удалось вернуть потерянного клиента, то администратору назначается бонус с выручки (от 3 до 10%)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</si>
</sst>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0"/>
      <color theme="1"/>
      <name val="Avenir Next Regular"/>
      <charset val="204"/>
    </font>
    <font>
      <sz val="10"/>
      <color theme="0"/>
      <name val="Avenir Next Regular"/>
      <charset val="204"/>
    </font>
    <font>
      <b/>
      <sz val="10"/>
      <color theme="1"/>
      <name val="Avenir Next Regular"/>
      <charset val="204"/>
    </font>
    <font>
      <sz val="9"/>
      <color theme="1"/>
      <name val="Avenir Next Regular"/>
      <charset val="204"/>
    </font>
    <font>
      <b/>
      <sz val="9"/>
      <color theme="1"/>
      <name val="Avenir Next Regular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79998168889431442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54">
    <xf numFmtId="0" fontId="0" fillId="0" borderId="0" xfId="0"/>
    <xf numFmtId="0" fontId="2" fillId="0" borderId="0" xfId="0" applyFont="1"/>
    <xf numFmtId="0" fontId="2" fillId="2" borderId="0" xfId="0" applyFont="1" applyFill="1"/>
    <xf numFmtId="0" fontId="4" fillId="0" borderId="0" xfId="0" applyFont="1"/>
    <xf numFmtId="0" fontId="4" fillId="2" borderId="0" xfId="0" applyFont="1" applyFill="1"/>
    <xf numFmtId="0" fontId="2" fillId="2" borderId="8" xfId="0" applyFont="1" applyFill="1" applyBorder="1"/>
    <xf numFmtId="0" fontId="2" fillId="2" borderId="9" xfId="0" applyFont="1" applyFill="1" applyBorder="1"/>
    <xf numFmtId="9" fontId="2" fillId="2" borderId="9" xfId="1" applyFont="1" applyFill="1" applyBorder="1"/>
    <xf numFmtId="0" fontId="2" fillId="2" borderId="9" xfId="0" applyFont="1" applyFill="1" applyBorder="1" applyAlignment="1">
      <alignment horizontal="right"/>
    </xf>
    <xf numFmtId="0" fontId="2" fillId="0" borderId="9" xfId="0" applyFont="1" applyBorder="1"/>
    <xf numFmtId="9" fontId="2" fillId="0" borderId="9" xfId="1" applyFont="1" applyFill="1" applyBorder="1"/>
    <xf numFmtId="0" fontId="4" fillId="5" borderId="11" xfId="0" applyFont="1" applyFill="1" applyBorder="1"/>
    <xf numFmtId="0" fontId="2" fillId="0" borderId="12" xfId="0" applyFont="1" applyBorder="1"/>
    <xf numFmtId="0" fontId="2" fillId="0" borderId="13" xfId="0" applyFont="1" applyBorder="1"/>
    <xf numFmtId="0" fontId="2" fillId="2" borderId="13" xfId="0" applyFont="1" applyFill="1" applyBorder="1"/>
    <xf numFmtId="0" fontId="2" fillId="2" borderId="14" xfId="0" applyFont="1" applyFill="1" applyBorder="1"/>
    <xf numFmtId="0" fontId="4" fillId="5" borderId="15" xfId="0" applyFont="1" applyFill="1" applyBorder="1"/>
    <xf numFmtId="0" fontId="2" fillId="2" borderId="10" xfId="0" applyFont="1" applyFill="1" applyBorder="1"/>
    <xf numFmtId="0" fontId="2" fillId="0" borderId="5" xfId="0" applyFont="1" applyBorder="1"/>
    <xf numFmtId="0" fontId="2" fillId="0" borderId="16" xfId="0" applyFont="1" applyBorder="1"/>
    <xf numFmtId="0" fontId="2" fillId="0" borderId="15" xfId="0" applyFont="1" applyBorder="1"/>
    <xf numFmtId="0" fontId="2" fillId="2" borderId="0" xfId="0" applyFont="1" applyFill="1" applyAlignment="1">
      <alignment wrapText="1"/>
    </xf>
    <xf numFmtId="0" fontId="2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2" fillId="2" borderId="0" xfId="0" applyFont="1" applyFill="1" applyAlignment="1">
      <alignment horizontal="left" vertical="center" wrapText="1"/>
    </xf>
    <xf numFmtId="0" fontId="4" fillId="5" borderId="5" xfId="0" applyFont="1" applyFill="1" applyBorder="1"/>
    <xf numFmtId="0" fontId="2" fillId="2" borderId="0" xfId="0" applyFont="1" applyFill="1" applyAlignment="1">
      <alignment horizontal="center" wrapText="1"/>
    </xf>
    <xf numFmtId="0" fontId="2" fillId="0" borderId="0" xfId="0" applyFont="1" applyAlignment="1">
      <alignment horizontal="center" wrapText="1"/>
    </xf>
    <xf numFmtId="0" fontId="2" fillId="3" borderId="8" xfId="0" applyFont="1" applyFill="1" applyBorder="1" applyAlignment="1">
      <alignment horizontal="left" vertical="center"/>
    </xf>
    <xf numFmtId="0" fontId="2" fillId="3" borderId="2" xfId="0" applyFont="1" applyFill="1" applyBorder="1" applyAlignment="1">
      <alignment horizontal="left" vertical="center"/>
    </xf>
    <xf numFmtId="0" fontId="2" fillId="3" borderId="9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/>
    </xf>
    <xf numFmtId="0" fontId="3" fillId="4" borderId="9" xfId="0" applyFont="1" applyFill="1" applyBorder="1" applyAlignment="1">
      <alignment horizontal="left" vertical="center"/>
    </xf>
    <xf numFmtId="0" fontId="3" fillId="4" borderId="4" xfId="0" applyFont="1" applyFill="1" applyBorder="1" applyAlignment="1">
      <alignment horizontal="left" vertical="center"/>
    </xf>
    <xf numFmtId="0" fontId="3" fillId="4" borderId="6" xfId="0" applyFont="1" applyFill="1" applyBorder="1" applyAlignment="1">
      <alignment horizontal="left" vertical="center"/>
    </xf>
    <xf numFmtId="0" fontId="3" fillId="4" borderId="7" xfId="0" applyFont="1" applyFill="1" applyBorder="1" applyAlignment="1">
      <alignment horizontal="left" vertical="center"/>
    </xf>
    <xf numFmtId="0" fontId="2" fillId="3" borderId="10" xfId="0" applyFont="1" applyFill="1" applyBorder="1" applyAlignment="1">
      <alignment horizontal="left" vertical="center"/>
    </xf>
    <xf numFmtId="0" fontId="2" fillId="3" borderId="7" xfId="0" applyFont="1" applyFill="1" applyBorder="1" applyAlignment="1">
      <alignment horizontal="left" vertical="center"/>
    </xf>
    <xf numFmtId="0" fontId="4" fillId="5" borderId="1" xfId="0" applyFont="1" applyFill="1" applyBorder="1" applyAlignment="1">
      <alignment horizontal="center" wrapText="1"/>
    </xf>
    <xf numFmtId="0" fontId="4" fillId="5" borderId="2" xfId="0" applyFont="1" applyFill="1" applyBorder="1" applyAlignment="1">
      <alignment horizont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4" fillId="5" borderId="1" xfId="0" applyFont="1" applyFill="1" applyBorder="1" applyAlignment="1">
      <alignment horizontal="center"/>
    </xf>
    <xf numFmtId="0" fontId="4" fillId="5" borderId="2" xfId="0" applyFont="1" applyFill="1" applyBorder="1" applyAlignment="1">
      <alignment horizontal="center"/>
    </xf>
    <xf numFmtId="0" fontId="5" fillId="2" borderId="6" xfId="0" applyFont="1" applyFill="1" applyBorder="1" applyAlignment="1">
      <alignment horizontal="left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3" fillId="4" borderId="3" xfId="0" applyFont="1" applyFill="1" applyBorder="1" applyAlignment="1">
      <alignment horizontal="left" vertical="center" wrapText="1"/>
    </xf>
    <xf numFmtId="0" fontId="3" fillId="4" borderId="4" xfId="0" applyFont="1" applyFill="1" applyBorder="1" applyAlignment="1">
      <alignment horizontal="left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 2013–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FFD40A-A4B5-7142-B2FF-442665F2DA97}">
  <dimension ref="C2:I56"/>
  <sheetViews>
    <sheetView tabSelected="1" topLeftCell="A19" zoomScale="115" workbookViewId="0">
      <selection activeCell="D32" sqref="D32"/>
    </sheetView>
  </sheetViews>
  <sheetFormatPr baseColWidth="10" defaultRowHeight="15"/>
  <cols>
    <col min="1" max="2" width="10.83203125" style="1"/>
    <col min="3" max="3" width="48.33203125" style="1" customWidth="1"/>
    <col min="4" max="4" width="15.6640625" style="1" customWidth="1"/>
    <col min="5" max="5" width="10.83203125" style="1"/>
    <col min="6" max="6" width="11.6640625" style="1" customWidth="1"/>
    <col min="7" max="7" width="23.1640625" style="1" customWidth="1"/>
    <col min="8" max="8" width="21.33203125" style="1" customWidth="1"/>
    <col min="9" max="16384" width="10.83203125" style="1"/>
  </cols>
  <sheetData>
    <row r="2" spans="3:4" ht="16" thickBot="1"/>
    <row r="3" spans="3:4" ht="16" customHeight="1">
      <c r="C3" s="38" t="s">
        <v>19</v>
      </c>
      <c r="D3" s="39"/>
    </row>
    <row r="4" spans="3:4" ht="32" customHeight="1">
      <c r="C4" s="40" t="s">
        <v>27</v>
      </c>
      <c r="D4" s="41"/>
    </row>
    <row r="5" spans="3:4" ht="38" customHeight="1">
      <c r="C5" s="42" t="s">
        <v>23</v>
      </c>
      <c r="D5" s="43"/>
    </row>
    <row r="6" spans="3:4" ht="48" customHeight="1">
      <c r="C6" s="42" t="s">
        <v>24</v>
      </c>
      <c r="D6" s="43"/>
    </row>
    <row r="7" spans="3:4" ht="50" customHeight="1">
      <c r="C7" s="42" t="s">
        <v>25</v>
      </c>
      <c r="D7" s="43"/>
    </row>
    <row r="8" spans="3:4" ht="32" customHeight="1">
      <c r="C8" s="52" t="s">
        <v>34</v>
      </c>
      <c r="D8" s="53"/>
    </row>
    <row r="9" spans="3:4" ht="32" customHeight="1" thickBot="1">
      <c r="C9" s="44" t="s">
        <v>26</v>
      </c>
      <c r="D9" s="45"/>
    </row>
    <row r="10" spans="3:4" ht="16" thickBot="1"/>
    <row r="11" spans="3:4" ht="34" customHeight="1">
      <c r="C11" s="38" t="s">
        <v>35</v>
      </c>
      <c r="D11" s="39"/>
    </row>
    <row r="12" spans="3:4" ht="80" customHeight="1" thickBot="1">
      <c r="C12" s="44" t="s">
        <v>28</v>
      </c>
      <c r="D12" s="45"/>
    </row>
    <row r="13" spans="3:4" ht="16" thickBot="1"/>
    <row r="14" spans="3:4" ht="19" customHeight="1">
      <c r="C14" s="46" t="s">
        <v>29</v>
      </c>
      <c r="D14" s="47"/>
    </row>
    <row r="15" spans="3:4" ht="127" customHeight="1">
      <c r="C15" s="50" t="s">
        <v>36</v>
      </c>
      <c r="D15" s="51"/>
    </row>
    <row r="16" spans="3:4" ht="71" customHeight="1">
      <c r="C16" s="50" t="s">
        <v>37</v>
      </c>
      <c r="D16" s="51"/>
    </row>
    <row r="17" spans="3:7" ht="69" customHeight="1">
      <c r="C17" s="50" t="s">
        <v>31</v>
      </c>
      <c r="D17" s="51"/>
    </row>
    <row r="18" spans="3:7" ht="38" customHeight="1">
      <c r="C18" s="50" t="s">
        <v>32</v>
      </c>
      <c r="D18" s="51"/>
    </row>
    <row r="19" spans="3:7" ht="40" customHeight="1" thickBot="1">
      <c r="C19" s="48" t="s">
        <v>33</v>
      </c>
      <c r="D19" s="49"/>
    </row>
    <row r="20" spans="3:7" ht="15" customHeight="1">
      <c r="C20" s="24"/>
      <c r="D20" s="24"/>
    </row>
    <row r="21" spans="3:7" ht="18" customHeight="1" thickBot="1">
      <c r="C21" s="24"/>
      <c r="D21" s="24"/>
    </row>
    <row r="22" spans="3:7" ht="18" customHeight="1" thickBot="1">
      <c r="C22" s="25" t="s">
        <v>30</v>
      </c>
    </row>
    <row r="23" spans="3:7">
      <c r="C23" s="12" t="s">
        <v>0</v>
      </c>
      <c r="D23" s="5">
        <v>10000000</v>
      </c>
      <c r="E23" s="28" t="s">
        <v>2</v>
      </c>
      <c r="F23" s="29"/>
    </row>
    <row r="24" spans="3:7">
      <c r="C24" s="13" t="s">
        <v>20</v>
      </c>
      <c r="D24" s="6">
        <v>4</v>
      </c>
      <c r="E24" s="30" t="s">
        <v>2</v>
      </c>
      <c r="F24" s="31"/>
    </row>
    <row r="25" spans="3:7">
      <c r="C25" s="14" t="s">
        <v>21</v>
      </c>
      <c r="D25" s="7">
        <f>D32/D23*D24</f>
        <v>2.214E-2</v>
      </c>
      <c r="E25" s="32" t="s">
        <v>18</v>
      </c>
      <c r="F25" s="33"/>
    </row>
    <row r="26" spans="3:7">
      <c r="C26" s="15" t="s">
        <v>22</v>
      </c>
      <c r="D26" s="6">
        <v>15</v>
      </c>
      <c r="E26" s="30" t="s">
        <v>2</v>
      </c>
      <c r="F26" s="31"/>
    </row>
    <row r="27" spans="3:7">
      <c r="C27" s="14" t="s">
        <v>1</v>
      </c>
      <c r="D27" s="8">
        <v>60000</v>
      </c>
      <c r="E27" s="30" t="s">
        <v>2</v>
      </c>
      <c r="F27" s="31"/>
    </row>
    <row r="28" spans="3:7">
      <c r="C28" s="14" t="s">
        <v>13</v>
      </c>
      <c r="D28" s="9">
        <f>(D35*D26)+(D42*D43/2)</f>
        <v>45000</v>
      </c>
      <c r="E28" s="32" t="s">
        <v>18</v>
      </c>
      <c r="F28" s="33"/>
    </row>
    <row r="29" spans="3:7">
      <c r="C29" s="14" t="s">
        <v>14</v>
      </c>
      <c r="D29" s="9">
        <f>(D36*D37/D24)+(D39/100*D38)+(D41/100*D40)+(D42*D43/D24)+(D45/100*D44)</f>
        <v>10350</v>
      </c>
      <c r="E29" s="32" t="s">
        <v>18</v>
      </c>
      <c r="F29" s="33"/>
    </row>
    <row r="30" spans="3:7">
      <c r="C30" s="14" t="s">
        <v>11</v>
      </c>
      <c r="D30" s="10">
        <f>D28/D32</f>
        <v>0.81300813008130079</v>
      </c>
      <c r="E30" s="32" t="s">
        <v>18</v>
      </c>
      <c r="F30" s="33"/>
    </row>
    <row r="31" spans="3:7">
      <c r="C31" s="14" t="s">
        <v>15</v>
      </c>
      <c r="D31" s="10">
        <f>D29/D32</f>
        <v>0.18699186991869918</v>
      </c>
      <c r="E31" s="32" t="s">
        <v>18</v>
      </c>
      <c r="F31" s="33"/>
    </row>
    <row r="32" spans="3:7" ht="16" thickBot="1">
      <c r="C32" s="16" t="s">
        <v>3</v>
      </c>
      <c r="D32" s="11">
        <f>D28+D29</f>
        <v>55350</v>
      </c>
      <c r="E32" s="34" t="s">
        <v>18</v>
      </c>
      <c r="F32" s="35"/>
      <c r="G32" s="2"/>
    </row>
    <row r="33" spans="3:9">
      <c r="C33" s="3"/>
      <c r="F33" s="2"/>
      <c r="G33" s="2"/>
      <c r="H33" s="2"/>
    </row>
    <row r="34" spans="3:9" ht="16" thickBot="1">
      <c r="C34" s="3"/>
      <c r="F34" s="2"/>
      <c r="G34" s="4"/>
      <c r="H34" s="2"/>
    </row>
    <row r="35" spans="3:9" ht="16" thickBot="1">
      <c r="C35" s="18" t="s">
        <v>12</v>
      </c>
      <c r="D35" s="5">
        <v>3000</v>
      </c>
      <c r="E35" s="28" t="s">
        <v>2</v>
      </c>
      <c r="F35" s="29"/>
      <c r="G35" s="2"/>
      <c r="H35" s="2"/>
    </row>
    <row r="36" spans="3:9" ht="16" customHeight="1">
      <c r="C36" s="19" t="s">
        <v>6</v>
      </c>
      <c r="D36" s="6">
        <v>30</v>
      </c>
      <c r="E36" s="30" t="s">
        <v>2</v>
      </c>
      <c r="F36" s="31"/>
      <c r="G36" s="2"/>
      <c r="H36" s="2"/>
    </row>
    <row r="37" spans="3:9" ht="16" thickBot="1">
      <c r="C37" s="20" t="s">
        <v>4</v>
      </c>
      <c r="D37" s="6">
        <v>500</v>
      </c>
      <c r="E37" s="30" t="s">
        <v>2</v>
      </c>
      <c r="F37" s="31"/>
      <c r="G37" s="2"/>
      <c r="H37" s="2"/>
    </row>
    <row r="38" spans="3:9">
      <c r="C38" s="19" t="s">
        <v>8</v>
      </c>
      <c r="D38" s="6">
        <v>7</v>
      </c>
      <c r="E38" s="30" t="s">
        <v>2</v>
      </c>
      <c r="F38" s="31"/>
      <c r="G38" s="2"/>
      <c r="H38" s="2"/>
    </row>
    <row r="39" spans="3:9" ht="16" thickBot="1">
      <c r="C39" s="20" t="s">
        <v>16</v>
      </c>
      <c r="D39" s="6">
        <v>30000</v>
      </c>
      <c r="E39" s="30" t="s">
        <v>2</v>
      </c>
      <c r="F39" s="31"/>
      <c r="G39" s="2"/>
      <c r="H39" s="2"/>
    </row>
    <row r="40" spans="3:9" ht="16" customHeight="1">
      <c r="C40" s="19" t="s">
        <v>9</v>
      </c>
      <c r="D40" s="6">
        <v>7</v>
      </c>
      <c r="E40" s="30" t="s">
        <v>2</v>
      </c>
      <c r="F40" s="31"/>
    </row>
    <row r="41" spans="3:9" ht="16" thickBot="1">
      <c r="C41" s="20" t="s">
        <v>10</v>
      </c>
      <c r="D41" s="6">
        <v>50000</v>
      </c>
      <c r="E41" s="30" t="s">
        <v>2</v>
      </c>
      <c r="F41" s="31"/>
    </row>
    <row r="42" spans="3:9">
      <c r="C42" s="19" t="s">
        <v>7</v>
      </c>
      <c r="D42" s="6"/>
      <c r="E42" s="30" t="s">
        <v>2</v>
      </c>
      <c r="F42" s="31"/>
      <c r="G42" s="26"/>
      <c r="H42" s="26"/>
      <c r="I42" s="26"/>
    </row>
    <row r="43" spans="3:9" ht="16" thickBot="1">
      <c r="C43" s="20" t="s">
        <v>5</v>
      </c>
      <c r="D43" s="6"/>
      <c r="E43" s="30" t="s">
        <v>2</v>
      </c>
      <c r="F43" s="31"/>
      <c r="G43" s="26"/>
      <c r="H43" s="26"/>
      <c r="I43" s="26"/>
    </row>
    <row r="44" spans="3:9">
      <c r="C44" s="19" t="s">
        <v>17</v>
      </c>
      <c r="D44" s="6">
        <v>5</v>
      </c>
      <c r="E44" s="30" t="s">
        <v>2</v>
      </c>
      <c r="F44" s="31"/>
    </row>
    <row r="45" spans="3:9" ht="16" thickBot="1">
      <c r="C45" s="20" t="s">
        <v>10</v>
      </c>
      <c r="D45" s="17">
        <v>20000</v>
      </c>
      <c r="E45" s="36" t="s">
        <v>2</v>
      </c>
      <c r="F45" s="37"/>
    </row>
    <row r="47" spans="3:9" ht="20" customHeight="1">
      <c r="C47" s="21"/>
      <c r="D47" s="21"/>
      <c r="G47" s="3"/>
    </row>
    <row r="48" spans="3:9">
      <c r="C48" s="21"/>
      <c r="D48" s="21"/>
    </row>
    <row r="49" spans="3:9">
      <c r="C49" s="21"/>
      <c r="D49" s="21"/>
      <c r="E49" s="22"/>
    </row>
    <row r="50" spans="3:9">
      <c r="C50" s="22"/>
      <c r="D50" s="22"/>
      <c r="E50" s="22"/>
    </row>
    <row r="51" spans="3:9">
      <c r="C51" s="22"/>
      <c r="D51" s="23"/>
      <c r="E51" s="23"/>
      <c r="F51" s="3"/>
      <c r="G51" s="3"/>
    </row>
    <row r="52" spans="3:9">
      <c r="C52" s="22"/>
      <c r="D52" s="22"/>
      <c r="E52" s="22"/>
    </row>
    <row r="53" spans="3:9">
      <c r="C53" s="22"/>
      <c r="D53" s="22"/>
      <c r="E53" s="22"/>
    </row>
    <row r="54" spans="3:9">
      <c r="C54" s="22"/>
      <c r="D54" s="22"/>
      <c r="E54" s="22"/>
    </row>
    <row r="55" spans="3:9">
      <c r="G55" s="27"/>
      <c r="H55" s="27"/>
      <c r="I55" s="27"/>
    </row>
    <row r="56" spans="3:9">
      <c r="G56" s="27"/>
      <c r="H56" s="27"/>
      <c r="I56" s="27"/>
    </row>
  </sheetData>
  <mergeCells count="38">
    <mergeCell ref="C19:D19"/>
    <mergeCell ref="C15:D15"/>
    <mergeCell ref="C16:D16"/>
    <mergeCell ref="C17:D17"/>
    <mergeCell ref="C18:D18"/>
    <mergeCell ref="C8:D8"/>
    <mergeCell ref="C9:D9"/>
    <mergeCell ref="C11:D11"/>
    <mergeCell ref="C12:D12"/>
    <mergeCell ref="C14:D14"/>
    <mergeCell ref="C3:D3"/>
    <mergeCell ref="C4:D4"/>
    <mergeCell ref="C5:D5"/>
    <mergeCell ref="C6:D6"/>
    <mergeCell ref="C7:D7"/>
    <mergeCell ref="E44:F44"/>
    <mergeCell ref="E45:F45"/>
    <mergeCell ref="E37:F37"/>
    <mergeCell ref="E38:F38"/>
    <mergeCell ref="E39:F39"/>
    <mergeCell ref="E40:F40"/>
    <mergeCell ref="E41:F41"/>
    <mergeCell ref="G42:I43"/>
    <mergeCell ref="G55:I56"/>
    <mergeCell ref="E23:F23"/>
    <mergeCell ref="E24:F24"/>
    <mergeCell ref="E25:F25"/>
    <mergeCell ref="E26:F26"/>
    <mergeCell ref="E28:F28"/>
    <mergeCell ref="E29:F29"/>
    <mergeCell ref="E30:F30"/>
    <mergeCell ref="E31:F31"/>
    <mergeCell ref="E32:F32"/>
    <mergeCell ref="E27:F27"/>
    <mergeCell ref="E35:F35"/>
    <mergeCell ref="E36:F36"/>
    <mergeCell ref="E42:F42"/>
    <mergeCell ref="E43:F4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мотивация администратора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d94917</cp:lastModifiedBy>
  <dcterms:created xsi:type="dcterms:W3CDTF">2022-05-16T08:55:14Z</dcterms:created>
  <dcterms:modified xsi:type="dcterms:W3CDTF">2026-02-22T16:38:55Z</dcterms:modified>
</cp:coreProperties>
</file>